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165" windowWidth="23250" windowHeight="12525"/>
  </bookViews>
  <sheets>
    <sheet name="2020-2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<sst xmlns="http://schemas.openxmlformats.org/spreadsheetml/2006/main" count="29" uniqueCount="20">
  <si>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</si>
  <si>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</si>
  <si>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</si>
  <si>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</si>
  <si>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</si>
  <si>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</si>
  <si>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</si>
  <si>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</si>
  <si>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</si>
  <si>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</si>
  <si>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</si>
  <si>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2020 год</t>
  </si>
  <si>
    <t>2021 год</t>
  </si>
  <si>
    <t xml:space="preserve">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</si>
  <si>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Приложение 16</t>
  </si>
  <si>
    <t>________________</t>
  </si>
  <si>
    <t>муниципальных внутренних заимствований на 2020-2021 годы</t>
  </si>
  <si>
    <t>ПРОГРАММА</t>
  </si>
  <si>
    <r>
      <t xml:space="preserve">                                                                                                                       Приложение      </t>
    </r>
    <r>
      <rPr>
        <sz val="14"/>
        <rFont val="Times New Roman CYR"/>
        <charset val="204"/>
      </rPr>
      <t xml:space="preserve">12 </t>
    </r>
  </si>
  <si>
    <t xml:space="preserve">                                                                                                                       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</si>
</sst>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3" fillId="0" borderId="2" xfId="1" applyFont="1" applyBorder="1" applyAlignment="1">
      <alignment vertical="top"/>
    </xf>
    <xf numFmtId="0" fontId="3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A4" sqref="A4"/>
    </sheetView>
  </sheetViews>
  <sheetFormatPr defaultRowHeight="15.75" x14ac:dyDescent="0.25"/>
  <cols>
    <col min="1" max="1" width="49.875" customWidth="1"/>
    <col min="2" max="2" width="29.375" customWidth="1"/>
    <col min="3" max="3" width="26.125" customWidth="1"/>
  </cols>
  <sheetData>
    <row r="1" spans="1:5" ht="18.75" x14ac:dyDescent="0.3">
      <c r="A1" s="10" t="s">
        <v>18</v>
      </c>
      <c r="B1" s="10"/>
    </row>
    <row r="2" spans="1:5" ht="18.75" x14ac:dyDescent="0.3">
      <c r="A2" s="10" t="s">
        <v>0</v>
      </c>
      <c r="B2" s="11"/>
    </row>
    <row r="3" spans="1:5" ht="18.75" x14ac:dyDescent="0.3">
      <c r="A3" s="10" t="s">
        <v>1</v>
      </c>
      <c r="B3" s="11"/>
    </row>
    <row r="4" spans="1:5" ht="18.75" x14ac:dyDescent="0.3">
      <c r="A4" s="10" t="s">
        <v>19</v>
      </c>
      <c r="B4" s="11"/>
    </row>
    <row r="6" spans="1:5" ht="18.75" x14ac:dyDescent="0.3">
      <c r="A6" s="10" t="s">
        <v>14</v>
      </c>
      <c r="B6" s="10"/>
    </row>
    <row r="7" spans="1:5" ht="18.75" x14ac:dyDescent="0.3">
      <c r="A7" s="10" t="s">
        <v>0</v>
      </c>
      <c r="B7" s="11"/>
    </row>
    <row r="8" spans="1:5" ht="18.75" x14ac:dyDescent="0.3">
      <c r="A8" s="10" t="s">
        <v>1</v>
      </c>
      <c r="B8" s="11"/>
    </row>
    <row r="9" spans="1:5" ht="18.75" x14ac:dyDescent="0.3">
      <c r="A9" s="10" t="s">
        <v>13</v>
      </c>
      <c r="B9" s="11"/>
    </row>
    <row r="10" spans="1:5" ht="18.75" x14ac:dyDescent="0.3">
      <c r="A10" s="8"/>
      <c r="B10" s="8"/>
    </row>
    <row r="11" spans="1:5" s="13" customFormat="1" ht="19.5" x14ac:dyDescent="0.3">
      <c r="A11" s="25"/>
      <c r="B11" s="26"/>
      <c r="C11" s="26"/>
      <c r="D11" s="26"/>
      <c r="E11" s="12"/>
    </row>
    <row r="12" spans="1:5" s="13" customFormat="1" ht="19.5" x14ac:dyDescent="0.3">
      <c r="A12" s="35" t="s">
        <v>17</v>
      </c>
      <c r="B12" s="35"/>
      <c r="C12" s="35"/>
      <c r="D12" s="26"/>
      <c r="E12" s="12"/>
    </row>
    <row r="13" spans="1:5" s="15" customFormat="1" ht="19.5" customHeight="1" x14ac:dyDescent="0.25">
      <c r="A13" s="33" t="s">
        <v>16</v>
      </c>
      <c r="B13" s="33"/>
      <c r="C13" s="33"/>
      <c r="D13" s="24"/>
      <c r="E13" s="14"/>
    </row>
    <row r="14" spans="1:5" ht="18" x14ac:dyDescent="0.25">
      <c r="A14" s="1"/>
      <c r="B14" s="1"/>
    </row>
    <row r="15" spans="1:5" ht="20.25" customHeight="1" x14ac:dyDescent="0.25">
      <c r="A15" s="29" t="s">
        <v>2</v>
      </c>
      <c r="B15" s="31" t="s">
        <v>3</v>
      </c>
      <c r="C15" s="32"/>
    </row>
    <row r="16" spans="1:5" ht="18.75" x14ac:dyDescent="0.25">
      <c r="A16" s="30"/>
      <c r="B16" s="9" t="s">
        <v>11</v>
      </c>
      <c r="C16" s="9" t="s">
        <v>12</v>
      </c>
    </row>
    <row r="17" spans="1:3" ht="18.75" x14ac:dyDescent="0.25">
      <c r="A17" s="3">
        <v>1</v>
      </c>
      <c r="B17" s="9">
        <v>2</v>
      </c>
      <c r="C17" s="9">
        <v>3</v>
      </c>
    </row>
    <row r="18" spans="1:3" ht="59.25" customHeight="1" x14ac:dyDescent="0.25">
      <c r="A18" s="4" t="s">
        <v>4</v>
      </c>
      <c r="B18" s="16">
        <f>B19-B20</f>
        <v>1900000</v>
      </c>
      <c r="C18" s="16">
        <f>C19-C20</f>
        <v>1500000</v>
      </c>
    </row>
    <row r="19" spans="1:3" ht="24" customHeight="1" x14ac:dyDescent="0.25">
      <c r="A19" s="5" t="s">
        <v>5</v>
      </c>
      <c r="B19" s="17">
        <v>3000000</v>
      </c>
      <c r="C19" s="17">
        <v>3000000</v>
      </c>
    </row>
    <row r="20" spans="1:3" ht="22.5" customHeight="1" x14ac:dyDescent="0.25">
      <c r="A20" s="5" t="s">
        <v>6</v>
      </c>
      <c r="B20" s="17">
        <v>1100000</v>
      </c>
      <c r="C20" s="17">
        <v>1500000</v>
      </c>
    </row>
    <row r="21" spans="1:3" ht="41.25" customHeight="1" x14ac:dyDescent="0.25">
      <c r="A21" s="6" t="s">
        <v>7</v>
      </c>
      <c r="B21" s="18">
        <f>B22-B23</f>
        <v>-1000000</v>
      </c>
      <c r="C21" s="18">
        <f>C22-C23</f>
        <v>1508530.8000000007</v>
      </c>
    </row>
    <row r="22" spans="1:3" ht="18.75" x14ac:dyDescent="0.25">
      <c r="A22" s="27" t="s">
        <v>5</v>
      </c>
      <c r="B22" s="19">
        <v>35000000</v>
      </c>
      <c r="C22" s="19">
        <v>35000000</v>
      </c>
    </row>
    <row r="23" spans="1:3" ht="18.75" x14ac:dyDescent="0.25">
      <c r="A23" s="27" t="s">
        <v>6</v>
      </c>
      <c r="B23" s="19">
        <v>36000000</v>
      </c>
      <c r="C23" s="19">
        <v>33491469.199999999</v>
      </c>
    </row>
    <row r="24" spans="1:3" ht="59.25" customHeight="1" x14ac:dyDescent="0.25">
      <c r="A24" s="6" t="s">
        <v>8</v>
      </c>
      <c r="B24" s="21">
        <f>B25-B27</f>
        <v>0</v>
      </c>
      <c r="C24" s="21">
        <f>C25-C27</f>
        <v>-2208530.7999999998</v>
      </c>
    </row>
    <row r="25" spans="1:3" ht="18.75" x14ac:dyDescent="0.25">
      <c r="A25" s="7" t="s">
        <v>5</v>
      </c>
      <c r="B25" s="22">
        <f>B26</f>
        <v>2205541.2999999998</v>
      </c>
      <c r="C25" s="22">
        <f>C26</f>
        <v>2211547.2999999998</v>
      </c>
    </row>
    <row r="26" spans="1:3" ht="37.5" customHeight="1" x14ac:dyDescent="0.25">
      <c r="A26" s="7" t="s">
        <v>9</v>
      </c>
      <c r="B26" s="22">
        <v>2205541.2999999998</v>
      </c>
      <c r="C26" s="22">
        <v>2211547.2999999998</v>
      </c>
    </row>
    <row r="27" spans="1:3" ht="18.75" x14ac:dyDescent="0.25">
      <c r="A27" s="27" t="s">
        <v>6</v>
      </c>
      <c r="B27" s="20">
        <f>B28</f>
        <v>2205541.2999999998</v>
      </c>
      <c r="C27" s="20">
        <f>C28+2208530.8</f>
        <v>4420078.0999999996</v>
      </c>
    </row>
    <row r="28" spans="1:3" ht="42" customHeight="1" x14ac:dyDescent="0.25">
      <c r="A28" s="28" t="s">
        <v>9</v>
      </c>
      <c r="B28" s="20">
        <v>2205541.2999999998</v>
      </c>
      <c r="C28" s="20">
        <v>2211547.2999999998</v>
      </c>
    </row>
    <row r="29" spans="1:3" ht="18.75" x14ac:dyDescent="0.25">
      <c r="A29" s="6" t="s">
        <v>10</v>
      </c>
      <c r="B29" s="23">
        <f>B30-B31</f>
        <v>900000</v>
      </c>
      <c r="C29" s="23">
        <f>C30-C31</f>
        <v>799999.99999999255</v>
      </c>
    </row>
    <row r="30" spans="1:3" ht="18.75" x14ac:dyDescent="0.25">
      <c r="A30" s="27" t="s">
        <v>5</v>
      </c>
      <c r="B30" s="20">
        <f>SUM(B19,B22,B25)</f>
        <v>40205541.299999997</v>
      </c>
      <c r="C30" s="20">
        <f>SUM(C19,C22,C25)</f>
        <v>40211547.299999997</v>
      </c>
    </row>
    <row r="31" spans="1:3" ht="18.75" x14ac:dyDescent="0.25">
      <c r="A31" s="27" t="s">
        <v>6</v>
      </c>
      <c r="B31" s="20">
        <f>SUM(B20,B23,B27)</f>
        <v>39305541.299999997</v>
      </c>
      <c r="C31" s="20">
        <f>SUM(C20,C23,C27)</f>
        <v>39411547.300000004</v>
      </c>
    </row>
    <row r="32" spans="1:3" x14ac:dyDescent="0.25">
      <c r="A32" s="2"/>
      <c r="B32" s="2"/>
    </row>
    <row r="33" spans="1:3" ht="18.75" x14ac:dyDescent="0.3">
      <c r="A33" s="34" t="s">
        <v>15</v>
      </c>
      <c r="B33" s="34"/>
      <c r="C33" s="34"/>
    </row>
  </sheetData>
  <mergeCells count="5">
    <mergeCell ref="A15:A16"/>
    <mergeCell ref="B15:C15"/>
    <mergeCell ref="A13:C13"/>
    <mergeCell ref="A33:C33"/>
    <mergeCell ref="A12:C12"/>
  </mergeCells>
  <pageMargins left="0.98425196850393704" right="0.39370078740157483" top="0.78740157480314965" bottom="0.59055118110236227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6KDV5W64NSFS-550-7686</_dlc_DocId>
    <_dlc_DocIdUrl xmlns="746016b1-ecc9-410e-95eb-a13f7eb3881b">
      <Url>http://port.admnsk.ru/sites/main/sovet/_layouts/DocIdRedir.aspx?ID=6KDV5W64NSFS-550-7686</Url>
      <Description>6KDV5W64NSFS-550-7686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D303B-E86F-4C4C-B518-79697E923043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46016b1-ecc9-410e-95eb-a13f7eb388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89D5CB-5060-4244-97AF-5190AE5FD09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5CCD7E5-5509-4988-BD2B-B19A866FD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C7FA020-E669-4C47-A2F0-C58077E7BF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2019-06-17T05:14:38Z</cp:lastPrinted>
  <dcterms:created xsi:type="dcterms:W3CDTF">2015-10-23T09:08:05Z</dcterms:created>
  <dcterms:modified xsi:type="dcterms:W3CDTF">2019-06-17T05:15:25Z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2f264356-e0ec-4ec0-a5e1-1e0f44981745</vt:lpwstr>
  </property>
</Properties>
</file>